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Лом черных металлов" sheetId="1" r:id="rId1"/>
    <sheet name="Лист1" sheetId="2" r:id="rId2"/>
  </sheets>
  <definedNames>
    <definedName name="_xlnm._FilterDatabase" localSheetId="0" hidden="1">'Лом черных металлов'!$A$4:$J$17</definedName>
    <definedName name="_xlnm.Print_Titles" localSheetId="0">'Лом черных металлов'!$4:$4</definedName>
    <definedName name="_xlnm.Print_Area" localSheetId="0">'Лом черных металлов'!$A$1:$L$17</definedName>
  </definedNames>
  <calcPr calcId="145621" iterate="1" calcOnSave="0"/>
</workbook>
</file>

<file path=xl/calcChain.xml><?xml version="1.0" encoding="utf-8"?>
<calcChain xmlns="http://schemas.openxmlformats.org/spreadsheetml/2006/main">
  <c r="H15" i="1" l="1"/>
  <c r="H17" i="1"/>
</calcChain>
</file>

<file path=xl/sharedStrings.xml><?xml version="1.0" encoding="utf-8"?>
<sst xmlns="http://schemas.openxmlformats.org/spreadsheetml/2006/main" count="93" uniqueCount="43">
  <si>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</si>
  <si>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</si>
  <si>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</si>
  <si>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</si>
  <si>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</si>
  <si>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</si>
  <si>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</si>
  <si>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</si>
  <si>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</si>
  <si>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</si>
  <si>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</si>
  <si>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</si>
  <si>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</si>
  <si>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</si>
  <si>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ООО "РН-Северная нефть"</t>
  </si>
  <si>
    <t>тн</t>
  </si>
  <si>
    <t>5А</t>
  </si>
  <si>
    <t xml:space="preserve">Лом черных металлов </t>
  </si>
  <si>
    <t>Лом и отходы стальные 5А ГОСТ 2787-75</t>
  </si>
  <si>
    <t>Республика Коми Баганское н/м (81 км от г. Усинск)</t>
  </si>
  <si>
    <t>Республика Коми  БМТО "Головные" (25 км от г. Усинск)</t>
  </si>
  <si>
    <t>Республика Коми ПНС Черпаюская (199 км от г. Усинск)</t>
  </si>
  <si>
    <t>Республика Коми ОБП Хасырей  (280 км от г. Усинск)</t>
  </si>
  <si>
    <t>Харрактеристики лома</t>
  </si>
  <si>
    <t>Республика Коми  Веякошорское м/р (111 км от г. Усинск)</t>
  </si>
  <si>
    <t>Республика Коми Салюкинское м/р  (150 км от г. Усинск)</t>
  </si>
  <si>
    <t>Республика Коми Сандивеское м/р   (149 км от г. Усинск)</t>
  </si>
  <si>
    <t>Республика Коми  Лабаганское   (417 км от г. Усинск)</t>
  </si>
  <si>
    <t>Республика Коми  Нядейю  (305 км от г. Усинск)</t>
  </si>
  <si>
    <t>ЛОТ № 2 - Перечень актуальных и готовых к реализации запасов лома черных металлов  находящихся на балансе ПАО "НК "Роснефть"</t>
  </si>
  <si>
    <t>Фрагменты оборудования (части изделий, оборудования) образованные при списании ОС, Обрезки труб 89,114,159,219,273,325,426,530. Уголок 50х50, 75х75.Запорная арматура задвижки, обратные клапана.   Фрагменты оцинковки. Труба</t>
  </si>
  <si>
    <t>Выхлопной коллектор ДВС, КР ПТБ-10 № 3: замена змеевиков и теплообменной камеры, Обрезки труб, корпуса старых задвижек, проволока, обрезки листового метала, старые огнетушители, обрезки оцинковки, просечки и т.д.</t>
  </si>
  <si>
    <t>Сепаратор НГС-50 № 3. Обрезки труб 89,114,159,219,273,325,426,530. Уголок 50х50, 75х75. Запорная арматура задвижки, обратные клапана.  Фрагменты оцинковки. Задвижки, скребки, куски (обрезки) металла, трубы</t>
  </si>
  <si>
    <t>Фрагменты оборудования (части изделий, оборудования) образованные при списании ОС, Обрезки труб 89,114,159,219,273,325,426,530. Уголок 50х50, 75х75. Запорная арматура задвижки, обратные клапана.  Фрагменты оцинковки.</t>
  </si>
  <si>
    <t>Фрагменты оборудования (части изделий, оборудования) образованные при списании ОС, Обрезки труб 89,114,159,219,273,325,426,530. Уголок 50х50, 75х75. Запорная арматура задвижки, обратные клапана.   Фрагменты оцинковки.</t>
  </si>
  <si>
    <t xml:space="preserve">Сепаратор НГС II-1,6-3000. Змеевики печи ПТБ 10-63Э. Обрезки труб 89,114,159,219,273,325,426,530. Уголок 50х50, 75х75.     Обрезки труб  89,114,159,219,273,325,426,530. Уголок 50х50, 75х75.    </t>
  </si>
  <si>
    <t>Уголок 50х50, 75х75. Полоса стальная. Фрагменты оцинковки.Запорная арматура задвижки, обратные клапана.</t>
  </si>
  <si>
    <t>Обрезки труб 89,114,159,219,273,325,426,530. Уголок 50х50, 75х75. Запорная арматура задвижки, обратные клапана. Фрагменты оцинковки.</t>
  </si>
  <si>
    <t>Корпуса оборудования, металлический сортамент.</t>
  </si>
  <si>
    <t>Обрезки труб 89,114,159,219,273,325,426,530. Уголок 50х50, 75х7; Запорная арматура задвижки, обратные клапана. Фрагменты оцинковки.</t>
  </si>
  <si>
    <t>Задвижки б/у фрагменты в/л ,проволока сребковая, Факел Инв.№ 100106487, 60 м.п. трубопровода и технологических эстакад Инв.№ 100106227</t>
  </si>
  <si>
    <t>Республика Коми Осовейское  м/р   (312 км от г. Усинск)</t>
  </si>
  <si>
    <t xml:space="preserve">Республика Коми ДНС Макариха  (305 км от г. Усинск), Среднемакарихинское м/р, Нерую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</si>
</sst>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i/>
      <sz val="12"/>
      <color rgb="FFFF0000"/>
      <name val="Calibri"/>
      <family val="2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4" borderId="0" xfId="0" applyFont="1" applyFill="1"/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6" fillId="0" borderId="0" xfId="0" applyFont="1" applyBorder="1" applyAlignment="1"/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/>
    </xf>
    <xf numFmtId="0" fontId="6" fillId="4" borderId="1" xfId="0" applyFont="1" applyFill="1" applyBorder="1"/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/>
    </xf>
    <xf numFmtId="0" fontId="6" fillId="0" borderId="10" xfId="0" applyFont="1" applyBorder="1"/>
    <xf numFmtId="0" fontId="6" fillId="4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4" fontId="5" fillId="3" borderId="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/>
    <xf numFmtId="0" fontId="6" fillId="0" borderId="3" xfId="0" applyFont="1" applyBorder="1"/>
    <xf numFmtId="0" fontId="6" fillId="0" borderId="12" xfId="0" applyFont="1" applyBorder="1"/>
    <xf numFmtId="0" fontId="2" fillId="5" borderId="2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151809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153489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419372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151584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8"/>
  <sheetViews>
    <sheetView tabSelected="1" view="pageBreakPreview" zoomScale="70" zoomScaleNormal="80" zoomScaleSheetLayoutView="70" workbookViewId="0">
      <pane ySplit="4" topLeftCell="A5" activePane="bottomLeft" state="frozen"/>
      <selection pane="bottomLeft" activeCell="J19" sqref="J19"/>
    </sheetView>
  </sheetViews>
  <sheetFormatPr defaultColWidth="9.140625" defaultRowHeight="60.75" customHeight="1" x14ac:dyDescent="0.25"/>
  <cols>
    <col min="1" max="1" width="4.42578125" style="2" customWidth="1"/>
    <col min="2" max="2" width="23.140625" style="3" customWidth="1"/>
    <col min="3" max="3" width="12.42578125" style="2" customWidth="1"/>
    <col min="4" max="4" width="16.7109375" style="4" bestFit="1" customWidth="1"/>
    <col min="5" max="5" width="27.28515625" style="4" customWidth="1"/>
    <col min="6" max="6" width="17.7109375" style="4" customWidth="1"/>
    <col min="7" max="7" width="139.5703125" style="4" customWidth="1"/>
    <col min="8" max="8" width="23.85546875" style="5" customWidth="1"/>
    <col min="9" max="9" width="10.5703125" style="2" customWidth="1"/>
    <col min="10" max="10" width="65.5703125" style="4" customWidth="1"/>
    <col min="11" max="11" width="23.7109375" style="6" hidden="1" customWidth="1"/>
    <col min="12" max="12" width="23.5703125" style="6" hidden="1" customWidth="1"/>
    <col min="13" max="16384" width="9.140625" style="6"/>
  </cols>
  <sheetData>
    <row r="1" spans="1:13" ht="60.75" customHeight="1" x14ac:dyDescent="0.25">
      <c r="J1" s="1" t="s">
        <v>0</v>
      </c>
    </row>
    <row r="2" spans="1:13" ht="60.75" customHeight="1" x14ac:dyDescent="0.25">
      <c r="B2" s="35" t="s">
        <v>29</v>
      </c>
      <c r="C2" s="35"/>
      <c r="D2" s="35"/>
      <c r="E2" s="35"/>
      <c r="F2" s="35"/>
      <c r="G2" s="35"/>
      <c r="H2" s="35"/>
      <c r="I2" s="35"/>
      <c r="J2" s="35"/>
    </row>
    <row r="3" spans="1:13" ht="60.75" customHeight="1" thickBot="1" x14ac:dyDescent="0.3">
      <c r="F3" s="11"/>
      <c r="G3" s="11"/>
      <c r="K3" s="36" t="s">
        <v>13</v>
      </c>
      <c r="L3" s="36"/>
    </row>
    <row r="4" spans="1:13" s="7" customFormat="1" ht="60.75" customHeight="1" thickTop="1" x14ac:dyDescent="0.25">
      <c r="A4" s="12" t="s">
        <v>7</v>
      </c>
      <c r="B4" s="13" t="s">
        <v>6</v>
      </c>
      <c r="C4" s="13" t="s">
        <v>1</v>
      </c>
      <c r="D4" s="13" t="s">
        <v>5</v>
      </c>
      <c r="E4" s="13" t="s">
        <v>9</v>
      </c>
      <c r="F4" s="13" t="s">
        <v>8</v>
      </c>
      <c r="G4" s="13" t="s">
        <v>23</v>
      </c>
      <c r="H4" s="14" t="s">
        <v>3</v>
      </c>
      <c r="I4" s="15" t="s">
        <v>2</v>
      </c>
      <c r="J4" s="16" t="s">
        <v>4</v>
      </c>
      <c r="K4" s="41" t="s">
        <v>11</v>
      </c>
      <c r="L4" s="16" t="s">
        <v>12</v>
      </c>
    </row>
    <row r="5" spans="1:13" s="8" customFormat="1" ht="47.25" customHeight="1" x14ac:dyDescent="0.25">
      <c r="A5" s="17">
        <v>1</v>
      </c>
      <c r="B5" s="34" t="s">
        <v>14</v>
      </c>
      <c r="C5" s="37">
        <v>2</v>
      </c>
      <c r="D5" s="18" t="s">
        <v>17</v>
      </c>
      <c r="E5" s="18" t="s">
        <v>18</v>
      </c>
      <c r="F5" s="19" t="s">
        <v>16</v>
      </c>
      <c r="G5" s="46" t="s">
        <v>30</v>
      </c>
      <c r="H5" s="38">
        <v>475.23899999999998</v>
      </c>
      <c r="I5" s="20" t="s">
        <v>15</v>
      </c>
      <c r="J5" s="47" t="s">
        <v>19</v>
      </c>
      <c r="K5" s="42"/>
      <c r="L5" s="21"/>
      <c r="M5" s="9"/>
    </row>
    <row r="6" spans="1:13" s="8" customFormat="1" ht="47.25" customHeight="1" x14ac:dyDescent="0.25">
      <c r="A6" s="22">
        <v>2</v>
      </c>
      <c r="B6" s="34" t="s">
        <v>14</v>
      </c>
      <c r="C6" s="37"/>
      <c r="D6" s="18" t="s">
        <v>17</v>
      </c>
      <c r="E6" s="18" t="s">
        <v>18</v>
      </c>
      <c r="F6" s="19" t="s">
        <v>16</v>
      </c>
      <c r="G6" s="46" t="s">
        <v>31</v>
      </c>
      <c r="H6" s="38">
        <v>21.186</v>
      </c>
      <c r="I6" s="20" t="s">
        <v>15</v>
      </c>
      <c r="J6" s="47" t="s">
        <v>20</v>
      </c>
      <c r="K6" s="43"/>
      <c r="L6" s="23"/>
      <c r="M6" s="10"/>
    </row>
    <row r="7" spans="1:13" s="8" customFormat="1" ht="47.25" customHeight="1" x14ac:dyDescent="0.25">
      <c r="A7" s="17">
        <v>3</v>
      </c>
      <c r="B7" s="34" t="s">
        <v>14</v>
      </c>
      <c r="C7" s="37"/>
      <c r="D7" s="18" t="s">
        <v>17</v>
      </c>
      <c r="E7" s="18" t="s">
        <v>18</v>
      </c>
      <c r="F7" s="19" t="s">
        <v>16</v>
      </c>
      <c r="G7" s="46" t="s">
        <v>32</v>
      </c>
      <c r="H7" s="38">
        <v>21.573999999999998</v>
      </c>
      <c r="I7" s="20" t="s">
        <v>15</v>
      </c>
      <c r="J7" s="47" t="s">
        <v>24</v>
      </c>
      <c r="K7" s="43"/>
      <c r="L7" s="23"/>
      <c r="M7" s="9"/>
    </row>
    <row r="8" spans="1:13" s="8" customFormat="1" ht="47.25" customHeight="1" x14ac:dyDescent="0.25">
      <c r="A8" s="22">
        <v>4</v>
      </c>
      <c r="B8" s="34" t="s">
        <v>14</v>
      </c>
      <c r="C8" s="37"/>
      <c r="D8" s="18" t="s">
        <v>17</v>
      </c>
      <c r="E8" s="18" t="s">
        <v>18</v>
      </c>
      <c r="F8" s="19" t="s">
        <v>16</v>
      </c>
      <c r="G8" s="46" t="s">
        <v>33</v>
      </c>
      <c r="H8" s="38">
        <v>54.073999999999998</v>
      </c>
      <c r="I8" s="20" t="s">
        <v>15</v>
      </c>
      <c r="J8" s="47" t="s">
        <v>21</v>
      </c>
      <c r="K8" s="43"/>
      <c r="L8" s="23"/>
      <c r="M8" s="9"/>
    </row>
    <row r="9" spans="1:13" s="8" customFormat="1" ht="47.25" customHeight="1" x14ac:dyDescent="0.25">
      <c r="A9" s="17">
        <v>5</v>
      </c>
      <c r="B9" s="34" t="s">
        <v>14</v>
      </c>
      <c r="C9" s="37"/>
      <c r="D9" s="18" t="s">
        <v>17</v>
      </c>
      <c r="E9" s="18" t="s">
        <v>18</v>
      </c>
      <c r="F9" s="19" t="s">
        <v>16</v>
      </c>
      <c r="G9" s="46" t="s">
        <v>34</v>
      </c>
      <c r="H9" s="38">
        <v>65.772999999999996</v>
      </c>
      <c r="I9" s="20" t="s">
        <v>15</v>
      </c>
      <c r="J9" s="47" t="s">
        <v>25</v>
      </c>
      <c r="K9" s="43"/>
      <c r="L9" s="23"/>
      <c r="M9" s="9"/>
    </row>
    <row r="10" spans="1:13" s="8" customFormat="1" ht="47.25" customHeight="1" x14ac:dyDescent="0.25">
      <c r="A10" s="22">
        <v>6</v>
      </c>
      <c r="B10" s="34" t="s">
        <v>14</v>
      </c>
      <c r="C10" s="37"/>
      <c r="D10" s="18" t="s">
        <v>17</v>
      </c>
      <c r="E10" s="18" t="s">
        <v>18</v>
      </c>
      <c r="F10" s="19" t="s">
        <v>16</v>
      </c>
      <c r="G10" s="46" t="s">
        <v>35</v>
      </c>
      <c r="H10" s="38">
        <v>481.875</v>
      </c>
      <c r="I10" s="20" t="s">
        <v>15</v>
      </c>
      <c r="J10" s="47" t="s">
        <v>22</v>
      </c>
      <c r="K10" s="43"/>
      <c r="L10" s="23"/>
      <c r="M10" s="9"/>
    </row>
    <row r="11" spans="1:13" s="8" customFormat="1" ht="47.25" customHeight="1" x14ac:dyDescent="0.25">
      <c r="A11" s="17">
        <v>7</v>
      </c>
      <c r="B11" s="34" t="s">
        <v>14</v>
      </c>
      <c r="C11" s="37"/>
      <c r="D11" s="18" t="s">
        <v>17</v>
      </c>
      <c r="E11" s="18" t="s">
        <v>18</v>
      </c>
      <c r="F11" s="19" t="s">
        <v>16</v>
      </c>
      <c r="G11" s="46" t="s">
        <v>36</v>
      </c>
      <c r="H11" s="38">
        <v>17.923999999999999</v>
      </c>
      <c r="I11" s="20" t="s">
        <v>15</v>
      </c>
      <c r="J11" s="47" t="s">
        <v>41</v>
      </c>
      <c r="K11" s="43"/>
      <c r="L11" s="23"/>
      <c r="M11" s="9"/>
    </row>
    <row r="12" spans="1:13" s="8" customFormat="1" ht="47.25" customHeight="1" x14ac:dyDescent="0.25">
      <c r="A12" s="22">
        <v>8</v>
      </c>
      <c r="B12" s="34" t="s">
        <v>14</v>
      </c>
      <c r="C12" s="37"/>
      <c r="D12" s="18" t="s">
        <v>17</v>
      </c>
      <c r="E12" s="18" t="s">
        <v>18</v>
      </c>
      <c r="F12" s="19" t="s">
        <v>16</v>
      </c>
      <c r="G12" s="46" t="s">
        <v>37</v>
      </c>
      <c r="H12" s="39">
        <v>3.3</v>
      </c>
      <c r="I12" s="20" t="s">
        <v>15</v>
      </c>
      <c r="J12" s="47" t="s">
        <v>26</v>
      </c>
      <c r="K12" s="43"/>
      <c r="L12" s="23"/>
      <c r="M12" s="9"/>
    </row>
    <row r="13" spans="1:13" s="8" customFormat="1" ht="47.25" customHeight="1" x14ac:dyDescent="0.25">
      <c r="A13" s="17">
        <v>9</v>
      </c>
      <c r="B13" s="34" t="s">
        <v>14</v>
      </c>
      <c r="C13" s="37"/>
      <c r="D13" s="18" t="s">
        <v>17</v>
      </c>
      <c r="E13" s="18" t="s">
        <v>18</v>
      </c>
      <c r="F13" s="19" t="s">
        <v>16</v>
      </c>
      <c r="G13" s="46" t="s">
        <v>38</v>
      </c>
      <c r="H13" s="38">
        <v>10.050000000000001</v>
      </c>
      <c r="I13" s="20" t="s">
        <v>15</v>
      </c>
      <c r="J13" s="47" t="s">
        <v>27</v>
      </c>
      <c r="K13" s="43"/>
      <c r="L13" s="23"/>
      <c r="M13" s="9"/>
    </row>
    <row r="14" spans="1:13" s="8" customFormat="1" ht="47.25" customHeight="1" x14ac:dyDescent="0.25">
      <c r="A14" s="22">
        <v>10</v>
      </c>
      <c r="B14" s="34" t="s">
        <v>14</v>
      </c>
      <c r="C14" s="37"/>
      <c r="D14" s="18" t="s">
        <v>17</v>
      </c>
      <c r="E14" s="18" t="s">
        <v>18</v>
      </c>
      <c r="F14" s="19" t="s">
        <v>16</v>
      </c>
      <c r="G14" s="46" t="s">
        <v>39</v>
      </c>
      <c r="H14" s="39">
        <v>114</v>
      </c>
      <c r="I14" s="20" t="s">
        <v>15</v>
      </c>
      <c r="J14" s="47" t="s">
        <v>28</v>
      </c>
      <c r="K14" s="43"/>
      <c r="L14" s="23"/>
      <c r="M14" s="9"/>
    </row>
    <row r="15" spans="1:13" s="8" customFormat="1" ht="47.25" customHeight="1" x14ac:dyDescent="0.25">
      <c r="A15" s="22">
        <v>12</v>
      </c>
      <c r="B15" s="34" t="s">
        <v>14</v>
      </c>
      <c r="C15" s="37"/>
      <c r="D15" s="18" t="s">
        <v>17</v>
      </c>
      <c r="E15" s="18" t="s">
        <v>18</v>
      </c>
      <c r="F15" s="19" t="s">
        <v>16</v>
      </c>
      <c r="G15" s="48" t="s">
        <v>40</v>
      </c>
      <c r="H15" s="39">
        <f>85</f>
        <v>85</v>
      </c>
      <c r="I15" s="20" t="s">
        <v>15</v>
      </c>
      <c r="J15" s="47" t="s">
        <v>42</v>
      </c>
      <c r="K15" s="43"/>
      <c r="L15" s="23"/>
      <c r="M15" s="9"/>
    </row>
    <row r="16" spans="1:13" s="7" customFormat="1" ht="60.75" customHeight="1" x14ac:dyDescent="0.25">
      <c r="A16" s="24">
        <v>13</v>
      </c>
      <c r="B16" s="34"/>
      <c r="C16" s="25"/>
      <c r="D16" s="18"/>
      <c r="E16" s="18"/>
      <c r="F16" s="19"/>
      <c r="G16" s="48"/>
      <c r="H16" s="38"/>
      <c r="I16" s="26"/>
      <c r="J16" s="49"/>
      <c r="K16" s="44"/>
      <c r="L16" s="27"/>
    </row>
    <row r="17" spans="1:12" s="7" customFormat="1" ht="60.75" customHeight="1" thickBot="1" x14ac:dyDescent="0.3">
      <c r="A17" s="28"/>
      <c r="B17" s="29" t="s">
        <v>10</v>
      </c>
      <c r="C17" s="29"/>
      <c r="D17" s="30"/>
      <c r="E17" s="30"/>
      <c r="F17" s="31"/>
      <c r="G17" s="31"/>
      <c r="H17" s="40">
        <f>SUM(H5:H16)</f>
        <v>1349.9949999999999</v>
      </c>
      <c r="I17" s="32"/>
      <c r="J17" s="50"/>
      <c r="K17" s="45"/>
      <c r="L17" s="33"/>
    </row>
    <row r="18" spans="1:12" ht="60.75" customHeight="1" thickTop="1" x14ac:dyDescent="0.25"/>
  </sheetData>
  <mergeCells count="3">
    <mergeCell ref="B2:J2"/>
    <mergeCell ref="K3:L3"/>
    <mergeCell ref="C5:C15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Лом черных металлов</vt:lpstr>
      <vt:lpstr>Лист1</vt:lpstr>
      <vt:lpstr>'Лом черных металлов'!Заголовки_для_печати</vt:lpstr>
      <vt:lpstr>'Лом черных металлов'!Область_печати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2018-11-21T08:58:51Z</cp:lastPrinted>
  <dcterms:created xsi:type="dcterms:W3CDTF">2015-09-14T07:23:07Z</dcterms:created>
  <dcterms:modified xsi:type="dcterms:W3CDTF">2019-08-26T15:52:36Z</dcterms:modified>
</cp:coreProperties>
</file>